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str-saam-b\1 Marchés\33 Inform_télécoms\1 Ministériel\DNE\26003-AOO-OPERA LOT1\1 Passation\5 DCE\"/>
    </mc:Choice>
  </mc:AlternateContent>
  <xr:revisionPtr revIDLastSave="0" documentId="13_ncr:1_{220C621D-646D-412A-B17C-9B4BBD6DE8D3}" xr6:coauthVersionLast="47" xr6:coauthVersionMax="47" xr10:uidLastSave="{00000000-0000-0000-0000-000000000000}"/>
  <bookViews>
    <workbookView xWindow="-70" yWindow="0" windowWidth="19220" windowHeight="11370" tabRatio="597" xr2:uid="{00000000-000D-0000-FFFF-FFFF00000000}"/>
  </bookViews>
  <sheets>
    <sheet name="Page de garde" sheetId="6" r:id="rId1"/>
    <sheet name="Scénario" sheetId="5" r:id="rId2"/>
  </sheets>
  <definedNames>
    <definedName name="_xlnm._FilterDatabase" localSheetId="1" hidden="1">Scénario!$A$2:$B$2</definedName>
    <definedName name="_xlnm.Print_Titles" localSheetId="1">Scénario!$1:$2</definedName>
    <definedName name="_xlnm.Print_Area" localSheetId="1">Scénario!$A$1:$L$40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5" l="1"/>
  <c r="G4" i="5"/>
  <c r="G3" i="5"/>
  <c r="K5" i="5"/>
  <c r="K4" i="5"/>
  <c r="K3" i="5"/>
  <c r="I5" i="5"/>
  <c r="I4" i="5"/>
  <c r="I3" i="5"/>
  <c r="E3" i="5"/>
  <c r="E4" i="5"/>
  <c r="E5" i="5"/>
  <c r="K7" i="5"/>
  <c r="I7" i="5"/>
  <c r="G7" i="5"/>
  <c r="E7" i="5"/>
  <c r="K6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L35" i="5" s="1"/>
  <c r="I6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G6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E6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L33" i="5" l="1"/>
  <c r="L18" i="5"/>
  <c r="L17" i="5"/>
  <c r="L26" i="5"/>
  <c r="L25" i="5"/>
  <c r="L10" i="5"/>
  <c r="L34" i="5"/>
  <c r="L9" i="5"/>
  <c r="L32" i="5"/>
  <c r="L16" i="5"/>
  <c r="L24" i="5"/>
  <c r="L21" i="5"/>
  <c r="L8" i="5"/>
  <c r="L6" i="5"/>
  <c r="L14" i="5"/>
  <c r="L13" i="5"/>
  <c r="L15" i="5"/>
  <c r="L22" i="5"/>
  <c r="L20" i="5"/>
  <c r="L12" i="5"/>
  <c r="L23" i="5"/>
  <c r="L27" i="5"/>
  <c r="L19" i="5"/>
  <c r="L11" i="5"/>
  <c r="L28" i="5"/>
  <c r="L31" i="5"/>
  <c r="L30" i="5"/>
  <c r="L29" i="5"/>
  <c r="L7" i="5"/>
  <c r="L3" i="5"/>
  <c r="L5" i="5"/>
  <c r="L4" i="5"/>
  <c r="L36" i="5" l="1"/>
</calcChain>
</file>

<file path=xl/sharedStrings.xml><?xml version="1.0" encoding="utf-8"?>
<sst xmlns="http://schemas.openxmlformats.org/spreadsheetml/2006/main" count="89" uniqueCount="82">
  <si>
    <t>année 1</t>
  </si>
  <si>
    <t>année 2</t>
  </si>
  <si>
    <t>année 3</t>
  </si>
  <si>
    <t>année 4</t>
  </si>
  <si>
    <t>Missions-prestations-UO</t>
  </si>
  <si>
    <t xml:space="preserve">ANNEXE 1 AU REGLEMENT DE LA CONSULTATION: 
SCENARIO DE COMMANDES
</t>
  </si>
  <si>
    <t>Taux de TVA:</t>
  </si>
  <si>
    <t>Quantité commandée</t>
  </si>
  <si>
    <t>Montant total TTC</t>
  </si>
  <si>
    <t>Montant calculé (TTC)</t>
  </si>
  <si>
    <t>Libellé de la mission ou de la prestation ou  de l'Unité d'Œuvre</t>
  </si>
  <si>
    <t>La simulation de commande représente une prévision de commandes type pour la durée du marché (48 mois).</t>
  </si>
  <si>
    <t>Mission 4 - Réversibilité</t>
  </si>
  <si>
    <t>M2-TMC</t>
  </si>
  <si>
    <t>M3-MC 3.1</t>
  </si>
  <si>
    <t>M3-ME-TTS FTS</t>
  </si>
  <si>
    <t>M3-ME-TTS FS</t>
  </si>
  <si>
    <t>M3-ME-TTS FM</t>
  </si>
  <si>
    <t>M3-ME-TTS FC</t>
  </si>
  <si>
    <t>M3-ME-TS FTS</t>
  </si>
  <si>
    <t>M3-ME-TS FS</t>
  </si>
  <si>
    <t>M3-ME-TS FM</t>
  </si>
  <si>
    <t>M3-ME-TS FC</t>
  </si>
  <si>
    <t>M3-ME-TM FTS</t>
  </si>
  <si>
    <t>M3-ME-TM FS</t>
  </si>
  <si>
    <t>M3-ME-TM FM</t>
  </si>
  <si>
    <t>M3-ME-TM FC</t>
  </si>
  <si>
    <t>M3-ME-TC FTS</t>
  </si>
  <si>
    <t>M3-ME-TC FS</t>
  </si>
  <si>
    <t>M3-ME-TC FM</t>
  </si>
  <si>
    <t>M3-ME-TC FC</t>
  </si>
  <si>
    <t>M3-EI-ETUD-TS</t>
  </si>
  <si>
    <t>M3-EI-ETUD-S</t>
  </si>
  <si>
    <t>M3-EI-ETUD-M</t>
  </si>
  <si>
    <t>M3-EI-ETUD-C</t>
  </si>
  <si>
    <t>M3-MA-ADAP-S</t>
  </si>
  <si>
    <t>M3-MA-ADAP-M</t>
  </si>
  <si>
    <t>M3-MA-ADAP-C</t>
  </si>
  <si>
    <t>M3-EXP-IG-S</t>
  </si>
  <si>
    <t>M3-EXP-IG-M</t>
  </si>
  <si>
    <t>M3-EXP-IG-C</t>
  </si>
  <si>
    <t>M4-REV</t>
  </si>
  <si>
    <t>M2-ASP-S</t>
  </si>
  <si>
    <t>M2-ASP-M</t>
  </si>
  <si>
    <t>M2-ASP-C</t>
  </si>
  <si>
    <t>M2-PRA</t>
  </si>
  <si>
    <t>Prix unitaire TTC</t>
  </si>
  <si>
    <t>Mission 2  : Gestion des environnements techniques
Unité d’œuvre : Assistance ponctuelle à l’exploitation d’un environnement Simple</t>
  </si>
  <si>
    <t>Code UO</t>
  </si>
  <si>
    <t>Mission 2  : Gestion des environnements techniques
Prestations : Assistance ponctuelle à l’exploitation d’un environnement Moyenne</t>
  </si>
  <si>
    <t xml:space="preserve">Mission 2 : Gestion des environnements techniques
Prestations : Assistance ponctuelle à l’exploitation d’un environnement Complexe </t>
  </si>
  <si>
    <t>Mission 2  : Gestion des environnements techniques
Prestations : Assistance aux opérations de tests de performance</t>
  </si>
  <si>
    <t>Mission 2  : Gestion des environnements techniques
Prestations: Plan de Reprise d'Activité</t>
  </si>
  <si>
    <t xml:space="preserve">Mission 3 - Tierce maintenance applicative
Prestations : Maintenance évolutive et réglementaire
Evolution technique : très simple, fonctionnelle ou réglementaire : très simple
</t>
  </si>
  <si>
    <t>Mission 3 - Tierce maintenance applicative
Prestations : Maintenance évolutive et réglementaire
Evolution technique : très simple, fonctionnelle ou réglementaire : simple</t>
  </si>
  <si>
    <t xml:space="preserve">Mission 3 - Tierce maintenance applicative
Prestations : Maintenance évolutive et réglementaire
Evolution technique : très simple, fonctionnelle ou réglementaire : moyenne
</t>
  </si>
  <si>
    <t xml:space="preserve">Mission 3 - Tierce maintenance applicative
Prestations : Maintenance évolutive et réglementaire
Evolution technique : simple, fonctionnelle ou réglementaire : simple
</t>
  </si>
  <si>
    <t>Mission 3 - Tierce maintenance applicative
Prestations : Maintenance évolutive et réglementaire
Evolution technique : simple, fonctionnelle ou réglementaire : très simple</t>
  </si>
  <si>
    <t xml:space="preserve">Mission 3 - Tierce maintenance applicative 
Prestations :  Maintenance évolutive et réglementaire
Evolution technique : très simple, fonctionnelle ou réglementaire : complexe
</t>
  </si>
  <si>
    <t xml:space="preserve">Mission 3 - Tierce maintenance applicative
Prestations :  Maintenance évolutive et réglementaire
Evolution technique : moyenne, fonctionnelle ou réglementaire : très simple
</t>
  </si>
  <si>
    <t xml:space="preserve">Mission 3 - Tierce maintenance applicative
Prestations : Maintenance évolutive et réglementaire
Evolution technique : simple, fonctionnelle ou réglementaire : moyenne
</t>
  </si>
  <si>
    <t>Mission 3 - Tierce maintenance applicative
Prestations : Maintenance évolutive et réglementaire
Evolution technique : simple, fonctionnelle ou réglementaire : complexe</t>
  </si>
  <si>
    <t>Mission 3 - Tierce maintenance applicative
Prestations :  Maintenance évolutive et réglementaire
Evolution technique : moyenne, fonctionnelle ou réglementaire : moyenne</t>
  </si>
  <si>
    <t xml:space="preserve">Mission 3 - Tierce maintenance applicative
Prestations :  Maintenance évolutive et réglementaire
Evolution technique : moyenne, fonctionnelle ou réglementaire : simple
</t>
  </si>
  <si>
    <t>Mission 3 - Tierce maintenance applicative
Prestations : Maintenance évolutive et réglementaire
Evolution technique : moyenne, fonctionnelle ou réglementaire : complexe</t>
  </si>
  <si>
    <t>Mission 3 - Tierce maintenance applicative
Prestations :  Maintenance évolutive et réglementaire
Evolution technique : complexe , fonctionnelle ou réglementaire : simple</t>
  </si>
  <si>
    <t xml:space="preserve">Mission 3 - Tierce maintenance applicative
Prestations :  Maintenance évolutive et réglementaire
Evolution technique : complexe , fonctionnelle ou réglementaire : très simple
</t>
  </si>
  <si>
    <t>Mission 3 - Tierce maintenance applicative
Prestations :  Maintenance évolutive et réglementaire
Evolution technique : complexe , fonctionnelle ou réglementaire : moyenne</t>
  </si>
  <si>
    <t xml:space="preserve">Mission 3 - Tierce maintenance applicative
Prestations :  Maintenance évolutive et réglementaire
Evolution technique : complexe , fonctionnelle ou réglementaire : complexe
</t>
  </si>
  <si>
    <t xml:space="preserve">Mission 3 - Tierce maintenance applicative
Prestations : Etude d'impact
ETUD 1 : étude d'impact très simple
</t>
  </si>
  <si>
    <t xml:space="preserve">Mission 3 - Tierce maintenance applicative
Prestations : Etude d'impact
ETUD 2 : étude d'impact simple
</t>
  </si>
  <si>
    <t xml:space="preserve">Mission 3 - Tierce maintenance applicative
Prestations : Etude d'impact
ETUD 3 : étude d'impact moyenne
</t>
  </si>
  <si>
    <t xml:space="preserve">Mission 3 - Tierce maintenance applicative
Prestations :  Etude d'impact
ETUD 4 : étude d'impact complexe
</t>
  </si>
  <si>
    <t xml:space="preserve">Mission 3 - Tierce maintenance applicative 
Prestations :  Maintenance Adaptative
ADAP1 : adaptation simple
</t>
  </si>
  <si>
    <t xml:space="preserve">Mission 3 - Tierce maintenance applicative
Prestations :  Maintenance Adaptative
ADAP2 : adaptation moyenne
</t>
  </si>
  <si>
    <t xml:space="preserve">Mission 3 - Tierce maintenance applicative
Prestations : Maintenance Adaptative
ADAP3 : adaptation complexe
</t>
  </si>
  <si>
    <t xml:space="preserve">Mission 3 - Tierce maintenance applicative
Prestations : Expertise
IG1 : ingénierie simple
</t>
  </si>
  <si>
    <t xml:space="preserve">Mission 3 - Tierce maintenance applicative
Prestations :  Expertise
IG2 : ingénierie moyenne
</t>
  </si>
  <si>
    <t xml:space="preserve">Mission 3 - Tierce maintenance applicative
Prestations : Expertise
IG3 : ingénierie complexe
</t>
  </si>
  <si>
    <t>Mission 3 -  Tierce maintenance applicative
Prestations: Maintenance corrective et support- Forfait mensuel de maintenance corrective et de support de l’application Oper@ se basant sur 18 Tickets pour le premier mois selon la formule F = R * P * C où R= 18 et C = 1 et P correspond au prix unitaire du ticket</t>
  </si>
  <si>
    <t xml:space="preserve">Objet : Prestations de tierce maintenance applicative de l’application Oper@ de paie des contractuels des établissements publics locaux d’enseignement (EPLE) et réalisation de prestations associées pour le compte du ministère de l’éducation nationale.
</t>
  </si>
  <si>
    <t>Procédure n°MEN-SG-AOO-26003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</si>
</sst>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</numFmts>
  <fonts count="11" x14ac:knownFonts="1">
    <font>
      <sz val="10"/>
      <name val="Arial"/>
    </font>
    <font>
      <b/>
      <sz val="12"/>
      <color indexed="9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92">
    <xf numFmtId="0" fontId="0" fillId="0" borderId="0" xfId="0"/>
    <xf numFmtId="0" fontId="4" fillId="0" borderId="0" xfId="0" applyFont="1"/>
    <xf numFmtId="166" fontId="0" fillId="0" borderId="0" xfId="1" applyNumberFormat="1" applyFont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6" fontId="4" fillId="0" borderId="9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2" applyFont="1" applyAlignment="1">
      <alignment horizontal="center"/>
    </xf>
    <xf numFmtId="0" fontId="5" fillId="0" borderId="0" xfId="0" applyFont="1" applyAlignment="1"/>
    <xf numFmtId="0" fontId="6" fillId="0" borderId="0" xfId="2" applyFont="1" applyAlignment="1">
      <alignment vertical="center" wrapText="1"/>
    </xf>
    <xf numFmtId="0" fontId="4" fillId="0" borderId="0" xfId="0" applyFont="1" applyBorder="1"/>
    <xf numFmtId="0" fontId="10" fillId="0" borderId="0" xfId="0" applyFont="1" applyBorder="1"/>
    <xf numFmtId="165" fontId="4" fillId="6" borderId="0" xfId="0" applyNumberFormat="1" applyFont="1" applyFill="1" applyBorder="1" applyAlignment="1">
      <alignment vertical="center" wrapText="1"/>
    </xf>
    <xf numFmtId="166" fontId="4" fillId="6" borderId="0" xfId="1" applyNumberFormat="1" applyFont="1" applyFill="1" applyBorder="1" applyAlignment="1">
      <alignment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6" fontId="4" fillId="0" borderId="15" xfId="1" applyNumberFormat="1" applyFont="1" applyFill="1" applyBorder="1" applyAlignment="1">
      <alignment horizontal="center" vertical="center" wrapText="1"/>
    </xf>
    <xf numFmtId="166" fontId="4" fillId="0" borderId="19" xfId="1" applyNumberFormat="1" applyFont="1" applyFill="1" applyBorder="1" applyAlignment="1">
      <alignment horizontal="center" vertical="center" wrapText="1"/>
    </xf>
    <xf numFmtId="166" fontId="4" fillId="4" borderId="27" xfId="1" applyNumberFormat="1" applyFont="1" applyFill="1" applyBorder="1" applyAlignment="1">
      <alignment horizontal="center" vertical="center" wrapText="1"/>
    </xf>
    <xf numFmtId="166" fontId="4" fillId="0" borderId="27" xfId="1" applyNumberFormat="1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8" xfId="0" applyFont="1" applyBorder="1"/>
    <xf numFmtId="166" fontId="4" fillId="6" borderId="28" xfId="1" applyNumberFormat="1" applyFont="1" applyFill="1" applyBorder="1" applyAlignment="1">
      <alignment vertical="center" wrapText="1"/>
    </xf>
    <xf numFmtId="165" fontId="4" fillId="6" borderId="28" xfId="0" applyNumberFormat="1" applyFont="1" applyFill="1" applyBorder="1" applyAlignment="1">
      <alignment vertical="center" wrapText="1"/>
    </xf>
    <xf numFmtId="0" fontId="4" fillId="0" borderId="22" xfId="0" applyFont="1" applyBorder="1"/>
    <xf numFmtId="0" fontId="4" fillId="0" borderId="29" xfId="0" applyFont="1" applyBorder="1"/>
    <xf numFmtId="0" fontId="4" fillId="0" borderId="30" xfId="0" applyFont="1" applyBorder="1"/>
    <xf numFmtId="166" fontId="4" fillId="6" borderId="30" xfId="1" applyNumberFormat="1" applyFont="1" applyFill="1" applyBorder="1" applyAlignment="1">
      <alignment vertical="center" wrapText="1"/>
    </xf>
    <xf numFmtId="165" fontId="4" fillId="6" borderId="30" xfId="0" applyNumberFormat="1" applyFont="1" applyFill="1" applyBorder="1" applyAlignment="1">
      <alignment vertical="center" wrapText="1"/>
    </xf>
    <xf numFmtId="166" fontId="4" fillId="0" borderId="23" xfId="1" applyNumberFormat="1" applyFont="1" applyFill="1" applyBorder="1" applyAlignment="1">
      <alignment horizontal="center" vertical="center" wrapText="1"/>
    </xf>
    <xf numFmtId="166" fontId="4" fillId="0" borderId="31" xfId="1" applyNumberFormat="1" applyFont="1" applyFill="1" applyBorder="1" applyAlignment="1">
      <alignment horizontal="center" vertical="center" wrapText="1"/>
    </xf>
    <xf numFmtId="166" fontId="4" fillId="6" borderId="23" xfId="1" applyNumberFormat="1" applyFont="1" applyFill="1" applyBorder="1" applyAlignment="1">
      <alignment horizontal="center" vertical="center" wrapText="1"/>
    </xf>
    <xf numFmtId="166" fontId="3" fillId="2" borderId="15" xfId="1" applyNumberFormat="1" applyFont="1" applyFill="1" applyBorder="1" applyAlignment="1">
      <alignment horizontal="center" vertical="center" wrapText="1"/>
    </xf>
    <xf numFmtId="166" fontId="4" fillId="0" borderId="25" xfId="1" applyNumberFormat="1" applyFont="1" applyFill="1" applyBorder="1" applyAlignment="1">
      <alignment horizontal="center" vertical="center" wrapText="1"/>
    </xf>
    <xf numFmtId="166" fontId="4" fillId="0" borderId="26" xfId="1" applyNumberFormat="1" applyFont="1" applyFill="1" applyBorder="1" applyAlignment="1">
      <alignment horizontal="center" vertical="center" wrapText="1"/>
    </xf>
    <xf numFmtId="165" fontId="4" fillId="4" borderId="34" xfId="0" applyNumberFormat="1" applyFont="1" applyFill="1" applyBorder="1" applyAlignment="1">
      <alignment horizontal="center" vertical="center" wrapText="1"/>
    </xf>
    <xf numFmtId="166" fontId="4" fillId="4" borderId="26" xfId="1" applyNumberFormat="1" applyFont="1" applyFill="1" applyBorder="1" applyAlignment="1">
      <alignment horizontal="center" vertical="center" wrapText="1"/>
    </xf>
    <xf numFmtId="165" fontId="4" fillId="0" borderId="26" xfId="1" applyNumberFormat="1" applyFont="1" applyFill="1" applyBorder="1" applyAlignment="1">
      <alignment horizontal="center" vertical="center" wrapText="1"/>
    </xf>
    <xf numFmtId="165" fontId="4" fillId="6" borderId="25" xfId="1" applyNumberFormat="1" applyFont="1" applyFill="1" applyBorder="1" applyAlignment="1">
      <alignment horizontal="center" vertical="center" wrapText="1"/>
    </xf>
    <xf numFmtId="165" fontId="4" fillId="0" borderId="25" xfId="1" applyNumberFormat="1" applyFont="1" applyFill="1" applyBorder="1" applyAlignment="1">
      <alignment horizontal="center" vertical="center" wrapText="1"/>
    </xf>
    <xf numFmtId="165" fontId="4" fillId="0" borderId="32" xfId="1" applyNumberFormat="1" applyFont="1" applyFill="1" applyBorder="1" applyAlignment="1">
      <alignment horizontal="center" vertical="center" wrapText="1"/>
    </xf>
    <xf numFmtId="165" fontId="4" fillId="0" borderId="33" xfId="1" applyNumberFormat="1" applyFont="1" applyFill="1" applyBorder="1" applyAlignment="1">
      <alignment horizontal="center" vertical="center" wrapText="1"/>
    </xf>
    <xf numFmtId="165" fontId="4" fillId="4" borderId="36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9" xfId="0" applyFont="1" applyBorder="1" applyAlignment="1">
      <alignment horizontal="left" vertical="top" wrapText="1"/>
    </xf>
    <xf numFmtId="0" fontId="3" fillId="0" borderId="19" xfId="0" applyFont="1" applyBorder="1" applyAlignment="1">
      <alignment vertical="top" wrapText="1"/>
    </xf>
    <xf numFmtId="166" fontId="4" fillId="0" borderId="32" xfId="1" applyNumberFormat="1" applyFont="1" applyFill="1" applyBorder="1" applyAlignment="1">
      <alignment horizontal="center" vertical="center" wrapText="1"/>
    </xf>
    <xf numFmtId="165" fontId="4" fillId="6" borderId="19" xfId="0" applyNumberFormat="1" applyFont="1" applyFill="1" applyBorder="1" applyAlignment="1">
      <alignment horizontal="center" vertical="center"/>
    </xf>
    <xf numFmtId="165" fontId="4" fillId="0" borderId="9" xfId="1" applyNumberFormat="1" applyFont="1" applyFill="1" applyBorder="1" applyAlignment="1">
      <alignment horizontal="center" vertical="center" wrapText="1"/>
    </xf>
    <xf numFmtId="0" fontId="5" fillId="0" borderId="19" xfId="0" applyFont="1" applyBorder="1"/>
    <xf numFmtId="9" fontId="5" fillId="7" borderId="19" xfId="0" applyNumberFormat="1" applyFont="1" applyFill="1" applyBorder="1"/>
    <xf numFmtId="0" fontId="5" fillId="0" borderId="0" xfId="0" applyFont="1" applyAlignment="1">
      <alignment horizontal="center"/>
    </xf>
    <xf numFmtId="0" fontId="3" fillId="0" borderId="19" xfId="0" applyFont="1" applyFill="1" applyBorder="1" applyAlignment="1">
      <alignment vertical="top" wrapText="1"/>
    </xf>
    <xf numFmtId="0" fontId="3" fillId="0" borderId="19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8" fillId="0" borderId="14" xfId="2" applyFont="1" applyBorder="1" applyAlignment="1">
      <alignment horizontal="center" wrapText="1"/>
    </xf>
    <xf numFmtId="0" fontId="8" fillId="0" borderId="2" xfId="2" applyFont="1" applyBorder="1" applyAlignment="1">
      <alignment horizontal="center"/>
    </xf>
    <xf numFmtId="0" fontId="8" fillId="0" borderId="15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7" xfId="2" applyFont="1" applyBorder="1" applyAlignment="1">
      <alignment horizontal="center"/>
    </xf>
    <xf numFmtId="0" fontId="8" fillId="0" borderId="0" xfId="2" applyFont="1" applyAlignment="1">
      <alignment horizontal="left"/>
    </xf>
    <xf numFmtId="165" fontId="4" fillId="5" borderId="38" xfId="0" applyNumberFormat="1" applyFont="1" applyFill="1" applyBorder="1" applyAlignment="1">
      <alignment horizontal="center" vertical="center"/>
    </xf>
    <xf numFmtId="165" fontId="4" fillId="5" borderId="39" xfId="0" applyNumberFormat="1" applyFont="1" applyFill="1" applyBorder="1" applyAlignment="1">
      <alignment horizontal="center" vertical="center"/>
    </xf>
    <xf numFmtId="165" fontId="4" fillId="5" borderId="40" xfId="0" applyNumberFormat="1" applyFont="1" applyFill="1" applyBorder="1" applyAlignment="1">
      <alignment horizontal="center" vertical="center"/>
    </xf>
    <xf numFmtId="166" fontId="3" fillId="6" borderId="35" xfId="1" applyNumberFormat="1" applyFont="1" applyFill="1" applyBorder="1" applyAlignment="1">
      <alignment horizontal="center" vertical="center" wrapText="1"/>
    </xf>
    <xf numFmtId="166" fontId="3" fillId="6" borderId="41" xfId="1" applyNumberFormat="1" applyFont="1" applyFill="1" applyBorder="1" applyAlignment="1">
      <alignment horizontal="center" vertical="center" wrapText="1"/>
    </xf>
    <xf numFmtId="166" fontId="3" fillId="6" borderId="42" xfId="1" applyNumberFormat="1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66" fontId="4" fillId="6" borderId="28" xfId="1" applyNumberFormat="1" applyFont="1" applyFill="1" applyBorder="1" applyAlignment="1">
      <alignment horizontal="center" vertical="center" wrapText="1"/>
    </xf>
    <xf numFmtId="166" fontId="4" fillId="6" borderId="0" xfId="1" applyNumberFormat="1" applyFont="1" applyFill="1" applyBorder="1" applyAlignment="1">
      <alignment horizontal="center" vertical="center" wrapText="1"/>
    </xf>
    <xf numFmtId="166" fontId="4" fillId="6" borderId="30" xfId="1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4">
    <cellStyle name="Milliers" xfId="1" builtinId="3"/>
    <cellStyle name="Norm੎੎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436880</xdr:colOff>
      <xdr:row>12</xdr:row>
      <xdr:rowOff>54428</xdr:rowOff>
    </xdr:to>
    <xdr:pic>
      <xdr:nvPicPr>
        <xdr:cNvPr id="5" name="Image 2">
          <a:extLst>
            <a:ext uri="{FF2B5EF4-FFF2-40B4-BE49-F238E27FC236}">
              <a16:creationId xmlns:a16="http://schemas.microsoft.com/office/drawing/2014/main" id="{FD04CC5F-60C0-4242-B236-EE24DE71F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60880" cy="1959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H6" sqref="H6"/>
    </sheetView>
  </sheetViews>
  <sheetFormatPr baseColWidth="10" defaultRowHeight="12.5" x14ac:dyDescent="0.25"/>
  <sheetData>
    <row r="1" spans="1:10" x14ac:dyDescent="0.25">
      <c r="A1" s="6"/>
      <c r="B1" s="63"/>
      <c r="C1" s="63"/>
      <c r="D1" s="63"/>
      <c r="E1" s="63"/>
      <c r="F1" s="63"/>
      <c r="G1" s="63"/>
      <c r="H1" s="63"/>
      <c r="I1" s="63"/>
      <c r="J1" s="6"/>
    </row>
    <row r="2" spans="1:10" x14ac:dyDescent="0.25">
      <c r="A2" s="6"/>
      <c r="B2" s="57"/>
      <c r="C2" s="57"/>
      <c r="D2" s="57"/>
      <c r="E2" s="57"/>
      <c r="F2" s="57"/>
      <c r="G2" s="57"/>
      <c r="H2" s="57"/>
      <c r="I2" s="57"/>
      <c r="J2" s="6"/>
    </row>
    <row r="3" spans="1:10" x14ac:dyDescent="0.25">
      <c r="A3" s="6"/>
      <c r="B3" s="57"/>
      <c r="C3" s="57"/>
      <c r="D3" s="57"/>
      <c r="E3" s="57"/>
      <c r="F3" s="57"/>
      <c r="G3" s="57"/>
      <c r="H3" s="57"/>
      <c r="I3" s="57"/>
      <c r="J3" s="6"/>
    </row>
    <row r="4" spans="1:10" x14ac:dyDescent="0.25">
      <c r="A4" s="6"/>
      <c r="B4" s="57"/>
      <c r="C4" s="57"/>
      <c r="D4" s="57"/>
      <c r="E4" s="57"/>
      <c r="F4" s="57"/>
      <c r="G4" s="57"/>
      <c r="H4" s="57"/>
      <c r="I4" s="57"/>
      <c r="J4" s="6"/>
    </row>
    <row r="5" spans="1:10" x14ac:dyDescent="0.25">
      <c r="A5" s="6"/>
      <c r="B5" s="57"/>
      <c r="C5" s="57"/>
      <c r="D5" s="57"/>
      <c r="E5" s="57"/>
      <c r="F5" s="57"/>
      <c r="G5" s="57"/>
      <c r="H5" s="57"/>
      <c r="I5" s="57"/>
      <c r="J5" s="6"/>
    </row>
    <row r="6" spans="1:10" x14ac:dyDescent="0.25">
      <c r="A6" s="6"/>
      <c r="B6" s="57"/>
      <c r="C6" s="57"/>
      <c r="D6" s="57"/>
      <c r="E6" s="57"/>
      <c r="F6" s="57"/>
      <c r="G6" s="57"/>
      <c r="H6" s="57"/>
      <c r="I6" s="57"/>
      <c r="J6" s="6"/>
    </row>
    <row r="7" spans="1:10" x14ac:dyDescent="0.25">
      <c r="A7" s="6"/>
      <c r="B7" s="57"/>
      <c r="C7" s="57"/>
      <c r="D7" s="57"/>
      <c r="E7" s="57"/>
      <c r="F7" s="57"/>
      <c r="G7" s="57"/>
      <c r="H7" s="57"/>
      <c r="I7" s="57"/>
      <c r="J7" s="6"/>
    </row>
    <row r="8" spans="1:10" x14ac:dyDescent="0.25">
      <c r="A8" s="6"/>
      <c r="B8" s="57"/>
      <c r="C8" s="57"/>
      <c r="D8" s="57"/>
      <c r="E8" s="57"/>
      <c r="F8" s="57"/>
      <c r="G8" s="57"/>
      <c r="H8" s="57"/>
      <c r="I8" s="57"/>
      <c r="J8" s="6"/>
    </row>
    <row r="9" spans="1:10" x14ac:dyDescent="0.25">
      <c r="A9" s="6"/>
      <c r="B9" s="57"/>
      <c r="C9" s="57"/>
      <c r="D9" s="57"/>
      <c r="E9" s="57"/>
      <c r="F9" s="57"/>
      <c r="G9" s="57"/>
      <c r="H9" s="57"/>
      <c r="I9" s="57"/>
      <c r="J9" s="6"/>
    </row>
    <row r="10" spans="1:10" x14ac:dyDescent="0.25">
      <c r="A10" s="6"/>
      <c r="B10" s="57"/>
      <c r="C10" s="57"/>
      <c r="D10" s="57"/>
      <c r="E10" s="57"/>
      <c r="F10" s="57"/>
      <c r="G10" s="57"/>
      <c r="H10" s="57"/>
      <c r="I10" s="57"/>
      <c r="J10" s="6"/>
    </row>
    <row r="11" spans="1:10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4" t="s">
        <v>5</v>
      </c>
      <c r="B15" s="65"/>
      <c r="C15" s="65"/>
      <c r="D15" s="65"/>
      <c r="E15" s="65"/>
      <c r="F15" s="65"/>
      <c r="G15" s="65"/>
      <c r="H15" s="65"/>
      <c r="I15" s="65"/>
      <c r="J15" s="66"/>
    </row>
    <row r="16" spans="1:10" x14ac:dyDescent="0.25">
      <c r="A16" s="67"/>
      <c r="B16" s="68"/>
      <c r="C16" s="68"/>
      <c r="D16" s="68"/>
      <c r="E16" s="68"/>
      <c r="F16" s="68"/>
      <c r="G16" s="68"/>
      <c r="H16" s="68"/>
      <c r="I16" s="68"/>
      <c r="J16" s="69"/>
    </row>
    <row r="17" spans="1:11" x14ac:dyDescent="0.25">
      <c r="A17" s="70"/>
      <c r="B17" s="71"/>
      <c r="C17" s="71"/>
      <c r="D17" s="71"/>
      <c r="E17" s="71"/>
      <c r="F17" s="71"/>
      <c r="G17" s="71"/>
      <c r="H17" s="71"/>
      <c r="I17" s="71"/>
      <c r="J17" s="72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1" ht="13" x14ac:dyDescent="0.3">
      <c r="A20" s="73" t="s">
        <v>81</v>
      </c>
      <c r="B20" s="73"/>
      <c r="C20" s="73"/>
      <c r="D20" s="73"/>
      <c r="E20" s="73"/>
      <c r="F20" s="73"/>
      <c r="G20" s="73"/>
      <c r="H20" s="73"/>
      <c r="I20" s="73"/>
      <c r="J20" s="73"/>
    </row>
    <row r="21" spans="1:11" ht="17.5" x14ac:dyDescent="0.35">
      <c r="A21" s="7"/>
      <c r="B21" s="7"/>
      <c r="C21" s="7"/>
      <c r="D21" s="7"/>
      <c r="E21" s="7"/>
      <c r="F21" s="7"/>
      <c r="G21" s="7"/>
      <c r="H21" s="6"/>
      <c r="I21" s="6"/>
      <c r="J21" s="6"/>
    </row>
    <row r="22" spans="1:11" ht="55.5" customHeight="1" x14ac:dyDescent="0.25">
      <c r="A22" s="61" t="s">
        <v>80</v>
      </c>
      <c r="B22" s="62"/>
      <c r="C22" s="62"/>
      <c r="D22" s="62"/>
      <c r="E22" s="62"/>
      <c r="F22" s="62"/>
      <c r="G22" s="62"/>
      <c r="H22" s="62"/>
      <c r="I22" s="62"/>
      <c r="J22" s="62"/>
      <c r="K22" s="8"/>
    </row>
    <row r="23" spans="1:11" ht="1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1" x14ac:dyDescent="0.25">
      <c r="A24" s="55" t="s">
        <v>6</v>
      </c>
      <c r="B24" s="56"/>
      <c r="C24" s="6"/>
      <c r="D24" s="6"/>
      <c r="E24" s="6"/>
      <c r="F24" s="6"/>
      <c r="G24" s="6"/>
      <c r="H24" s="6"/>
      <c r="I24" s="6"/>
      <c r="J24" s="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1" ht="13" x14ac:dyDescent="0.3">
      <c r="A26" s="60" t="s">
        <v>11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</sheetData>
  <mergeCells count="5">
    <mergeCell ref="A26:K26"/>
    <mergeCell ref="A22:J22"/>
    <mergeCell ref="B1:I1"/>
    <mergeCell ref="A15:J17"/>
    <mergeCell ref="A20:J20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9"/>
  <sheetViews>
    <sheetView showGridLines="0" zoomScale="60" zoomScaleNormal="60" workbookViewId="0">
      <pane xSplit="2" ySplit="2" topLeftCell="C31" activePane="bottomRight" state="frozen"/>
      <selection pane="topRight" activeCell="C1" sqref="C1"/>
      <selection pane="bottomLeft" activeCell="A3" sqref="A3"/>
      <selection pane="bottomRight" activeCell="D5" sqref="D5"/>
    </sheetView>
  </sheetViews>
  <sheetFormatPr baseColWidth="10" defaultRowHeight="12.5" x14ac:dyDescent="0.25"/>
  <cols>
    <col min="1" max="1" width="21" customWidth="1"/>
    <col min="2" max="2" width="94.1796875" customWidth="1"/>
    <col min="3" max="3" width="21.26953125" customWidth="1"/>
    <col min="4" max="4" width="21.26953125" style="2" customWidth="1"/>
    <col min="5" max="5" width="30.7265625" customWidth="1"/>
    <col min="6" max="6" width="22.1796875" style="2" customWidth="1"/>
    <col min="7" max="7" width="34.26953125" customWidth="1"/>
    <col min="8" max="8" width="21.7265625" style="2" customWidth="1"/>
    <col min="9" max="9" width="30.7265625" customWidth="1"/>
    <col min="10" max="10" width="24.7265625" style="2" customWidth="1"/>
    <col min="11" max="11" width="30.7265625" customWidth="1"/>
    <col min="12" max="12" width="21.453125" customWidth="1"/>
  </cols>
  <sheetData>
    <row r="1" spans="1:12" ht="25" customHeight="1" x14ac:dyDescent="0.25">
      <c r="A1" s="86" t="s">
        <v>4</v>
      </c>
      <c r="B1" s="87"/>
      <c r="C1" s="90" t="s">
        <v>46</v>
      </c>
      <c r="D1" s="88" t="s">
        <v>0</v>
      </c>
      <c r="E1" s="89"/>
      <c r="F1" s="88" t="s">
        <v>1</v>
      </c>
      <c r="G1" s="89"/>
      <c r="H1" s="88" t="s">
        <v>2</v>
      </c>
      <c r="I1" s="89"/>
      <c r="J1" s="88" t="s">
        <v>3</v>
      </c>
      <c r="K1" s="89"/>
      <c r="L1" s="80" t="s">
        <v>8</v>
      </c>
    </row>
    <row r="2" spans="1:12" ht="50.15" customHeight="1" thickBot="1" x14ac:dyDescent="0.3">
      <c r="A2" s="3" t="s">
        <v>48</v>
      </c>
      <c r="B2" s="4" t="s">
        <v>10</v>
      </c>
      <c r="C2" s="91"/>
      <c r="D2" s="14" t="s">
        <v>7</v>
      </c>
      <c r="E2" s="18" t="s">
        <v>9</v>
      </c>
      <c r="F2" s="38" t="s">
        <v>7</v>
      </c>
      <c r="G2" s="15" t="s">
        <v>9</v>
      </c>
      <c r="H2" s="14" t="s">
        <v>7</v>
      </c>
      <c r="I2" s="15" t="s">
        <v>9</v>
      </c>
      <c r="J2" s="14" t="s">
        <v>7</v>
      </c>
      <c r="K2" s="15" t="s">
        <v>9</v>
      </c>
      <c r="L2" s="81"/>
    </row>
    <row r="3" spans="1:12" s="49" customFormat="1" ht="66.75" customHeight="1" x14ac:dyDescent="0.35">
      <c r="A3" s="51" t="s">
        <v>42</v>
      </c>
      <c r="B3" s="51" t="s">
        <v>47</v>
      </c>
      <c r="C3" s="19"/>
      <c r="D3" s="35">
        <v>1</v>
      </c>
      <c r="E3" s="43">
        <f t="shared" ref="E3:E34" si="0">D3*C3</f>
        <v>0</v>
      </c>
      <c r="F3" s="40">
        <v>0</v>
      </c>
      <c r="G3" s="43">
        <f t="shared" ref="G3:G5" si="1">F3*C3</f>
        <v>0</v>
      </c>
      <c r="H3" s="52">
        <v>1</v>
      </c>
      <c r="I3" s="45">
        <f>H3*C3</f>
        <v>0</v>
      </c>
      <c r="J3" s="40">
        <v>0</v>
      </c>
      <c r="K3" s="45">
        <f>J3*C3</f>
        <v>0</v>
      </c>
      <c r="L3" s="53">
        <f t="shared" ref="L3:L35" si="2">SUM(E3,G3,I3,K3)</f>
        <v>0</v>
      </c>
    </row>
    <row r="4" spans="1:12" s="49" customFormat="1" ht="59.25" customHeight="1" x14ac:dyDescent="0.35">
      <c r="A4" s="51" t="s">
        <v>43</v>
      </c>
      <c r="B4" s="51" t="s">
        <v>49</v>
      </c>
      <c r="C4" s="19"/>
      <c r="D4" s="35">
        <v>0</v>
      </c>
      <c r="E4" s="43">
        <f t="shared" si="0"/>
        <v>0</v>
      </c>
      <c r="F4" s="40">
        <v>1</v>
      </c>
      <c r="G4" s="43">
        <f t="shared" si="1"/>
        <v>0</v>
      </c>
      <c r="H4" s="52">
        <v>0</v>
      </c>
      <c r="I4" s="45">
        <f>H4*C4</f>
        <v>0</v>
      </c>
      <c r="J4" s="40">
        <v>1</v>
      </c>
      <c r="K4" s="45">
        <f>J4*C4</f>
        <v>0</v>
      </c>
      <c r="L4" s="53">
        <f t="shared" si="2"/>
        <v>0</v>
      </c>
    </row>
    <row r="5" spans="1:12" s="49" customFormat="1" ht="54" customHeight="1" x14ac:dyDescent="0.35">
      <c r="A5" s="51" t="s">
        <v>44</v>
      </c>
      <c r="B5" s="51" t="s">
        <v>50</v>
      </c>
      <c r="C5" s="19"/>
      <c r="D5" s="35">
        <v>0</v>
      </c>
      <c r="E5" s="43">
        <f t="shared" si="0"/>
        <v>0</v>
      </c>
      <c r="F5" s="40">
        <v>0</v>
      </c>
      <c r="G5" s="43">
        <f t="shared" si="1"/>
        <v>0</v>
      </c>
      <c r="H5" s="52">
        <v>1</v>
      </c>
      <c r="I5" s="45">
        <f>H5*C5</f>
        <v>0</v>
      </c>
      <c r="J5" s="40">
        <v>0</v>
      </c>
      <c r="K5" s="45">
        <f>J5*C5</f>
        <v>0</v>
      </c>
      <c r="L5" s="53">
        <f t="shared" si="2"/>
        <v>0</v>
      </c>
    </row>
    <row r="6" spans="1:12" s="1" customFormat="1" ht="31" x14ac:dyDescent="0.35">
      <c r="A6" s="51" t="s">
        <v>13</v>
      </c>
      <c r="B6" s="51" t="s">
        <v>51</v>
      </c>
      <c r="C6" s="16"/>
      <c r="D6" s="36">
        <v>0</v>
      </c>
      <c r="E6" s="43">
        <f t="shared" si="0"/>
        <v>0</v>
      </c>
      <c r="F6" s="25">
        <v>1</v>
      </c>
      <c r="G6" s="43">
        <f t="shared" ref="G6:G34" si="3">F6*C6</f>
        <v>0</v>
      </c>
      <c r="H6" s="20">
        <v>1</v>
      </c>
      <c r="I6" s="43">
        <f t="shared" ref="I6:I34" si="4">H6*C6</f>
        <v>0</v>
      </c>
      <c r="J6" s="20">
        <v>1</v>
      </c>
      <c r="K6" s="43">
        <f t="shared" ref="K6:K35" si="5">J6*C6</f>
        <v>0</v>
      </c>
      <c r="L6" s="53">
        <f t="shared" si="2"/>
        <v>0</v>
      </c>
    </row>
    <row r="7" spans="1:12" s="49" customFormat="1" ht="31" x14ac:dyDescent="0.35">
      <c r="A7" s="51" t="s">
        <v>45</v>
      </c>
      <c r="B7" s="51" t="s">
        <v>52</v>
      </c>
      <c r="C7" s="16"/>
      <c r="D7" s="36">
        <v>0</v>
      </c>
      <c r="E7" s="43">
        <f t="shared" ref="E7" si="6">D7*C7</f>
        <v>0</v>
      </c>
      <c r="F7" s="25">
        <v>1</v>
      </c>
      <c r="G7" s="43">
        <f t="shared" ref="G7" si="7">F7*C7</f>
        <v>0</v>
      </c>
      <c r="H7" s="20">
        <v>0</v>
      </c>
      <c r="I7" s="43">
        <f t="shared" ref="I7" si="8">H7*C7</f>
        <v>0</v>
      </c>
      <c r="J7" s="20">
        <v>1</v>
      </c>
      <c r="K7" s="43">
        <f t="shared" ref="K7" si="9">J7*C7</f>
        <v>0</v>
      </c>
      <c r="L7" s="53">
        <f t="shared" si="2"/>
        <v>0</v>
      </c>
    </row>
    <row r="8" spans="1:12" s="1" customFormat="1" ht="101.25" customHeight="1" x14ac:dyDescent="0.35">
      <c r="A8" s="51" t="s">
        <v>14</v>
      </c>
      <c r="B8" s="51" t="s">
        <v>79</v>
      </c>
      <c r="C8" s="16"/>
      <c r="D8" s="36">
        <v>12</v>
      </c>
      <c r="E8" s="43">
        <f t="shared" si="0"/>
        <v>0</v>
      </c>
      <c r="F8" s="25">
        <v>12</v>
      </c>
      <c r="G8" s="43">
        <f t="shared" si="3"/>
        <v>0</v>
      </c>
      <c r="H8" s="20">
        <v>12</v>
      </c>
      <c r="I8" s="43">
        <f t="shared" si="4"/>
        <v>0</v>
      </c>
      <c r="J8" s="20">
        <v>12</v>
      </c>
      <c r="K8" s="43">
        <f t="shared" si="5"/>
        <v>0</v>
      </c>
      <c r="L8" s="53">
        <f t="shared" si="2"/>
        <v>0</v>
      </c>
    </row>
    <row r="9" spans="1:12" s="1" customFormat="1" ht="62" x14ac:dyDescent="0.35">
      <c r="A9" s="58" t="s">
        <v>15</v>
      </c>
      <c r="B9" s="51" t="s">
        <v>53</v>
      </c>
      <c r="C9" s="16"/>
      <c r="D9" s="36">
        <v>4</v>
      </c>
      <c r="E9" s="43">
        <f t="shared" si="0"/>
        <v>0</v>
      </c>
      <c r="F9" s="36">
        <v>4</v>
      </c>
      <c r="G9" s="43">
        <f t="shared" si="3"/>
        <v>0</v>
      </c>
      <c r="H9" s="36">
        <v>4</v>
      </c>
      <c r="I9" s="43">
        <f t="shared" si="4"/>
        <v>0</v>
      </c>
      <c r="J9" s="36">
        <v>4</v>
      </c>
      <c r="K9" s="43">
        <f t="shared" si="5"/>
        <v>0</v>
      </c>
      <c r="L9" s="53">
        <f t="shared" si="2"/>
        <v>0</v>
      </c>
    </row>
    <row r="10" spans="1:12" s="1" customFormat="1" ht="46.5" x14ac:dyDescent="0.35">
      <c r="A10" s="58" t="s">
        <v>16</v>
      </c>
      <c r="B10" s="51" t="s">
        <v>54</v>
      </c>
      <c r="C10" s="16"/>
      <c r="D10" s="36">
        <v>3</v>
      </c>
      <c r="E10" s="43">
        <f t="shared" si="0"/>
        <v>0</v>
      </c>
      <c r="F10" s="36">
        <v>3</v>
      </c>
      <c r="G10" s="43">
        <f t="shared" si="3"/>
        <v>0</v>
      </c>
      <c r="H10" s="36">
        <v>3</v>
      </c>
      <c r="I10" s="43">
        <f t="shared" si="4"/>
        <v>0</v>
      </c>
      <c r="J10" s="36">
        <v>3</v>
      </c>
      <c r="K10" s="43">
        <f t="shared" si="5"/>
        <v>0</v>
      </c>
      <c r="L10" s="53">
        <f t="shared" si="2"/>
        <v>0</v>
      </c>
    </row>
    <row r="11" spans="1:12" s="1" customFormat="1" ht="62" x14ac:dyDescent="0.35">
      <c r="A11" s="58" t="s">
        <v>17</v>
      </c>
      <c r="B11" s="51" t="s">
        <v>55</v>
      </c>
      <c r="C11" s="16"/>
      <c r="D11" s="36">
        <v>2</v>
      </c>
      <c r="E11" s="43">
        <f t="shared" si="0"/>
        <v>0</v>
      </c>
      <c r="F11" s="36">
        <v>2</v>
      </c>
      <c r="G11" s="43">
        <f t="shared" si="3"/>
        <v>0</v>
      </c>
      <c r="H11" s="36">
        <v>2</v>
      </c>
      <c r="I11" s="43">
        <f t="shared" si="4"/>
        <v>0</v>
      </c>
      <c r="J11" s="36">
        <v>2</v>
      </c>
      <c r="K11" s="43">
        <f t="shared" si="5"/>
        <v>0</v>
      </c>
      <c r="L11" s="53">
        <f t="shared" si="2"/>
        <v>0</v>
      </c>
    </row>
    <row r="12" spans="1:12" s="1" customFormat="1" ht="62" x14ac:dyDescent="0.35">
      <c r="A12" s="58" t="s">
        <v>18</v>
      </c>
      <c r="B12" s="51" t="s">
        <v>58</v>
      </c>
      <c r="C12" s="16"/>
      <c r="D12" s="36">
        <v>1</v>
      </c>
      <c r="E12" s="43">
        <f t="shared" si="0"/>
        <v>0</v>
      </c>
      <c r="F12" s="36">
        <v>1</v>
      </c>
      <c r="G12" s="43">
        <f t="shared" si="3"/>
        <v>0</v>
      </c>
      <c r="H12" s="36">
        <v>1</v>
      </c>
      <c r="I12" s="43">
        <f t="shared" si="4"/>
        <v>0</v>
      </c>
      <c r="J12" s="36">
        <v>1</v>
      </c>
      <c r="K12" s="43">
        <f t="shared" si="5"/>
        <v>0</v>
      </c>
      <c r="L12" s="53">
        <f t="shared" si="2"/>
        <v>0</v>
      </c>
    </row>
    <row r="13" spans="1:12" s="1" customFormat="1" ht="46.5" x14ac:dyDescent="0.35">
      <c r="A13" s="58" t="s">
        <v>19</v>
      </c>
      <c r="B13" s="51" t="s">
        <v>57</v>
      </c>
      <c r="C13" s="16"/>
      <c r="D13" s="36">
        <v>4</v>
      </c>
      <c r="E13" s="43">
        <f t="shared" si="0"/>
        <v>0</v>
      </c>
      <c r="F13" s="36">
        <v>4</v>
      </c>
      <c r="G13" s="43">
        <f t="shared" si="3"/>
        <v>0</v>
      </c>
      <c r="H13" s="36">
        <v>4</v>
      </c>
      <c r="I13" s="43">
        <f t="shared" si="4"/>
        <v>0</v>
      </c>
      <c r="J13" s="36">
        <v>4</v>
      </c>
      <c r="K13" s="43">
        <f t="shared" si="5"/>
        <v>0</v>
      </c>
      <c r="L13" s="53">
        <f t="shared" si="2"/>
        <v>0</v>
      </c>
    </row>
    <row r="14" spans="1:12" s="1" customFormat="1" ht="62" x14ac:dyDescent="0.35">
      <c r="A14" s="58" t="s">
        <v>20</v>
      </c>
      <c r="B14" s="51" t="s">
        <v>56</v>
      </c>
      <c r="C14" s="16"/>
      <c r="D14" s="36">
        <v>3</v>
      </c>
      <c r="E14" s="43">
        <f t="shared" si="0"/>
        <v>0</v>
      </c>
      <c r="F14" s="36">
        <v>3</v>
      </c>
      <c r="G14" s="43">
        <f t="shared" si="3"/>
        <v>0</v>
      </c>
      <c r="H14" s="36">
        <v>3</v>
      </c>
      <c r="I14" s="43">
        <f t="shared" si="4"/>
        <v>0</v>
      </c>
      <c r="J14" s="36">
        <v>3</v>
      </c>
      <c r="K14" s="43">
        <f t="shared" si="5"/>
        <v>0</v>
      </c>
      <c r="L14" s="53">
        <f t="shared" si="2"/>
        <v>0</v>
      </c>
    </row>
    <row r="15" spans="1:12" s="1" customFormat="1" ht="62" x14ac:dyDescent="0.35">
      <c r="A15" s="58" t="s">
        <v>21</v>
      </c>
      <c r="B15" s="51" t="s">
        <v>60</v>
      </c>
      <c r="C15" s="16"/>
      <c r="D15" s="36">
        <v>2</v>
      </c>
      <c r="E15" s="43">
        <f t="shared" si="0"/>
        <v>0</v>
      </c>
      <c r="F15" s="36">
        <v>2</v>
      </c>
      <c r="G15" s="43">
        <f t="shared" si="3"/>
        <v>0</v>
      </c>
      <c r="H15" s="36">
        <v>2</v>
      </c>
      <c r="I15" s="43">
        <f t="shared" si="4"/>
        <v>0</v>
      </c>
      <c r="J15" s="36">
        <v>2</v>
      </c>
      <c r="K15" s="43">
        <f t="shared" si="5"/>
        <v>0</v>
      </c>
      <c r="L15" s="53">
        <f t="shared" si="2"/>
        <v>0</v>
      </c>
    </row>
    <row r="16" spans="1:12" s="1" customFormat="1" ht="46.5" x14ac:dyDescent="0.35">
      <c r="A16" s="58" t="s">
        <v>22</v>
      </c>
      <c r="B16" s="51" t="s">
        <v>61</v>
      </c>
      <c r="C16" s="16"/>
      <c r="D16" s="36">
        <v>1</v>
      </c>
      <c r="E16" s="43">
        <f t="shared" si="0"/>
        <v>0</v>
      </c>
      <c r="F16" s="36">
        <v>1</v>
      </c>
      <c r="G16" s="43">
        <f t="shared" si="3"/>
        <v>0</v>
      </c>
      <c r="H16" s="36">
        <v>1</v>
      </c>
      <c r="I16" s="43">
        <f t="shared" si="4"/>
        <v>0</v>
      </c>
      <c r="J16" s="36">
        <v>1</v>
      </c>
      <c r="K16" s="43">
        <f t="shared" si="5"/>
        <v>0</v>
      </c>
      <c r="L16" s="53">
        <f t="shared" si="2"/>
        <v>0</v>
      </c>
    </row>
    <row r="17" spans="1:12" s="1" customFormat="1" ht="62" x14ac:dyDescent="0.35">
      <c r="A17" s="58" t="s">
        <v>23</v>
      </c>
      <c r="B17" s="51" t="s">
        <v>59</v>
      </c>
      <c r="C17" s="16"/>
      <c r="D17" s="36">
        <v>4</v>
      </c>
      <c r="E17" s="43">
        <f t="shared" si="0"/>
        <v>0</v>
      </c>
      <c r="F17" s="36">
        <v>4</v>
      </c>
      <c r="G17" s="43">
        <f t="shared" si="3"/>
        <v>0</v>
      </c>
      <c r="H17" s="36">
        <v>4</v>
      </c>
      <c r="I17" s="43">
        <f t="shared" si="4"/>
        <v>0</v>
      </c>
      <c r="J17" s="36">
        <v>4</v>
      </c>
      <c r="K17" s="43">
        <f t="shared" si="5"/>
        <v>0</v>
      </c>
      <c r="L17" s="53">
        <f t="shared" si="2"/>
        <v>0</v>
      </c>
    </row>
    <row r="18" spans="1:12" s="1" customFormat="1" ht="62" x14ac:dyDescent="0.35">
      <c r="A18" s="59" t="s">
        <v>24</v>
      </c>
      <c r="B18" s="50" t="s">
        <v>63</v>
      </c>
      <c r="C18" s="16"/>
      <c r="D18" s="36">
        <v>3</v>
      </c>
      <c r="E18" s="43">
        <f t="shared" si="0"/>
        <v>0</v>
      </c>
      <c r="F18" s="36">
        <v>3</v>
      </c>
      <c r="G18" s="43">
        <f t="shared" si="3"/>
        <v>0</v>
      </c>
      <c r="H18" s="36">
        <v>3</v>
      </c>
      <c r="I18" s="43">
        <f t="shared" si="4"/>
        <v>0</v>
      </c>
      <c r="J18" s="36">
        <v>3</v>
      </c>
      <c r="K18" s="43">
        <f t="shared" si="5"/>
        <v>0</v>
      </c>
      <c r="L18" s="53">
        <f t="shared" si="2"/>
        <v>0</v>
      </c>
    </row>
    <row r="19" spans="1:12" s="1" customFormat="1" ht="46.5" x14ac:dyDescent="0.35">
      <c r="A19" s="59" t="s">
        <v>25</v>
      </c>
      <c r="B19" s="50" t="s">
        <v>62</v>
      </c>
      <c r="C19" s="16"/>
      <c r="D19" s="36">
        <v>2</v>
      </c>
      <c r="E19" s="43">
        <f t="shared" si="0"/>
        <v>0</v>
      </c>
      <c r="F19" s="36">
        <v>2</v>
      </c>
      <c r="G19" s="43">
        <f t="shared" si="3"/>
        <v>0</v>
      </c>
      <c r="H19" s="36">
        <v>2</v>
      </c>
      <c r="I19" s="43">
        <f t="shared" si="4"/>
        <v>0</v>
      </c>
      <c r="J19" s="36">
        <v>2</v>
      </c>
      <c r="K19" s="43">
        <f t="shared" si="5"/>
        <v>0</v>
      </c>
      <c r="L19" s="53">
        <f t="shared" si="2"/>
        <v>0</v>
      </c>
    </row>
    <row r="20" spans="1:12" s="1" customFormat="1" ht="46.5" x14ac:dyDescent="0.35">
      <c r="A20" s="59" t="s">
        <v>26</v>
      </c>
      <c r="B20" s="50" t="s">
        <v>64</v>
      </c>
      <c r="C20" s="16"/>
      <c r="D20" s="36">
        <v>1</v>
      </c>
      <c r="E20" s="43">
        <f t="shared" si="0"/>
        <v>0</v>
      </c>
      <c r="F20" s="36">
        <v>1</v>
      </c>
      <c r="G20" s="43">
        <f t="shared" si="3"/>
        <v>0</v>
      </c>
      <c r="H20" s="36">
        <v>1</v>
      </c>
      <c r="I20" s="43">
        <f t="shared" si="4"/>
        <v>0</v>
      </c>
      <c r="J20" s="36">
        <v>1</v>
      </c>
      <c r="K20" s="43">
        <f t="shared" si="5"/>
        <v>0</v>
      </c>
      <c r="L20" s="53">
        <f t="shared" si="2"/>
        <v>0</v>
      </c>
    </row>
    <row r="21" spans="1:12" s="1" customFormat="1" ht="62" x14ac:dyDescent="0.35">
      <c r="A21" s="59" t="s">
        <v>27</v>
      </c>
      <c r="B21" s="50" t="s">
        <v>66</v>
      </c>
      <c r="C21" s="16"/>
      <c r="D21" s="36">
        <v>3</v>
      </c>
      <c r="E21" s="43">
        <f t="shared" si="0"/>
        <v>0</v>
      </c>
      <c r="F21" s="36">
        <v>3</v>
      </c>
      <c r="G21" s="43">
        <f t="shared" si="3"/>
        <v>0</v>
      </c>
      <c r="H21" s="36">
        <v>3</v>
      </c>
      <c r="I21" s="43">
        <f t="shared" si="4"/>
        <v>0</v>
      </c>
      <c r="J21" s="36">
        <v>3</v>
      </c>
      <c r="K21" s="43">
        <f t="shared" si="5"/>
        <v>0</v>
      </c>
      <c r="L21" s="53">
        <f t="shared" si="2"/>
        <v>0</v>
      </c>
    </row>
    <row r="22" spans="1:12" s="1" customFormat="1" ht="46.5" x14ac:dyDescent="0.35">
      <c r="A22" s="59" t="s">
        <v>28</v>
      </c>
      <c r="B22" s="50" t="s">
        <v>65</v>
      </c>
      <c r="C22" s="16"/>
      <c r="D22" s="36">
        <v>2</v>
      </c>
      <c r="E22" s="43">
        <f t="shared" si="0"/>
        <v>0</v>
      </c>
      <c r="F22" s="36">
        <v>2</v>
      </c>
      <c r="G22" s="43">
        <f t="shared" si="3"/>
        <v>0</v>
      </c>
      <c r="H22" s="36">
        <v>2</v>
      </c>
      <c r="I22" s="43">
        <f t="shared" si="4"/>
        <v>0</v>
      </c>
      <c r="J22" s="36">
        <v>2</v>
      </c>
      <c r="K22" s="43">
        <f t="shared" si="5"/>
        <v>0</v>
      </c>
      <c r="L22" s="53">
        <f t="shared" si="2"/>
        <v>0</v>
      </c>
    </row>
    <row r="23" spans="1:12" s="1" customFormat="1" ht="46.5" x14ac:dyDescent="0.35">
      <c r="A23" s="59" t="s">
        <v>29</v>
      </c>
      <c r="B23" s="50" t="s">
        <v>67</v>
      </c>
      <c r="C23" s="16"/>
      <c r="D23" s="36">
        <v>2</v>
      </c>
      <c r="E23" s="43">
        <f t="shared" si="0"/>
        <v>0</v>
      </c>
      <c r="F23" s="36">
        <v>2</v>
      </c>
      <c r="G23" s="43">
        <f t="shared" si="3"/>
        <v>0</v>
      </c>
      <c r="H23" s="36">
        <v>2</v>
      </c>
      <c r="I23" s="43">
        <f t="shared" si="4"/>
        <v>0</v>
      </c>
      <c r="J23" s="36">
        <v>2</v>
      </c>
      <c r="K23" s="43">
        <f t="shared" si="5"/>
        <v>0</v>
      </c>
      <c r="L23" s="53">
        <f t="shared" si="2"/>
        <v>0</v>
      </c>
    </row>
    <row r="24" spans="1:12" s="1" customFormat="1" ht="62" x14ac:dyDescent="0.35">
      <c r="A24" s="59" t="s">
        <v>30</v>
      </c>
      <c r="B24" s="50" t="s">
        <v>68</v>
      </c>
      <c r="C24" s="16"/>
      <c r="D24" s="36">
        <v>1</v>
      </c>
      <c r="E24" s="44">
        <f t="shared" si="0"/>
        <v>0</v>
      </c>
      <c r="F24" s="36">
        <v>1</v>
      </c>
      <c r="G24" s="44">
        <f t="shared" si="3"/>
        <v>0</v>
      </c>
      <c r="H24" s="36">
        <v>1</v>
      </c>
      <c r="I24" s="44">
        <f t="shared" si="4"/>
        <v>0</v>
      </c>
      <c r="J24" s="36">
        <v>1</v>
      </c>
      <c r="K24" s="44">
        <f t="shared" si="5"/>
        <v>0</v>
      </c>
      <c r="L24" s="53">
        <f t="shared" si="2"/>
        <v>0</v>
      </c>
    </row>
    <row r="25" spans="1:12" s="1" customFormat="1" ht="62" x14ac:dyDescent="0.35">
      <c r="A25" s="59" t="s">
        <v>31</v>
      </c>
      <c r="B25" s="50" t="s">
        <v>69</v>
      </c>
      <c r="C25" s="16"/>
      <c r="D25" s="37">
        <v>0</v>
      </c>
      <c r="E25" s="44">
        <f t="shared" si="0"/>
        <v>0</v>
      </c>
      <c r="F25" s="37"/>
      <c r="G25" s="44">
        <f t="shared" si="3"/>
        <v>0</v>
      </c>
      <c r="H25" s="37">
        <v>1</v>
      </c>
      <c r="I25" s="44">
        <f t="shared" si="4"/>
        <v>0</v>
      </c>
      <c r="J25" s="37">
        <v>0</v>
      </c>
      <c r="K25" s="44">
        <f t="shared" si="5"/>
        <v>0</v>
      </c>
      <c r="L25" s="53">
        <f t="shared" si="2"/>
        <v>0</v>
      </c>
    </row>
    <row r="26" spans="1:12" s="1" customFormat="1" ht="62" x14ac:dyDescent="0.35">
      <c r="A26" s="59" t="s">
        <v>32</v>
      </c>
      <c r="B26" s="50" t="s">
        <v>70</v>
      </c>
      <c r="C26" s="16"/>
      <c r="D26" s="37">
        <v>1</v>
      </c>
      <c r="E26" s="44">
        <f t="shared" si="0"/>
        <v>0</v>
      </c>
      <c r="F26" s="37"/>
      <c r="G26" s="44">
        <f t="shared" si="3"/>
        <v>0</v>
      </c>
      <c r="H26" s="37">
        <v>1</v>
      </c>
      <c r="I26" s="44">
        <f t="shared" si="4"/>
        <v>0</v>
      </c>
      <c r="J26" s="37">
        <v>0</v>
      </c>
      <c r="K26" s="44">
        <f t="shared" si="5"/>
        <v>0</v>
      </c>
      <c r="L26" s="53">
        <f t="shared" si="2"/>
        <v>0</v>
      </c>
    </row>
    <row r="27" spans="1:12" s="1" customFormat="1" ht="62" x14ac:dyDescent="0.35">
      <c r="A27" s="59" t="s">
        <v>33</v>
      </c>
      <c r="B27" s="50" t="s">
        <v>71</v>
      </c>
      <c r="C27" s="16"/>
      <c r="D27" s="37">
        <v>0</v>
      </c>
      <c r="E27" s="44">
        <f t="shared" si="0"/>
        <v>0</v>
      </c>
      <c r="F27" s="37">
        <v>1</v>
      </c>
      <c r="G27" s="44">
        <f t="shared" si="3"/>
        <v>0</v>
      </c>
      <c r="H27" s="37">
        <v>1</v>
      </c>
      <c r="I27" s="44">
        <f t="shared" si="4"/>
        <v>0</v>
      </c>
      <c r="J27" s="37">
        <v>1</v>
      </c>
      <c r="K27" s="44">
        <f t="shared" si="5"/>
        <v>0</v>
      </c>
      <c r="L27" s="53">
        <f t="shared" si="2"/>
        <v>0</v>
      </c>
    </row>
    <row r="28" spans="1:12" s="1" customFormat="1" ht="62" x14ac:dyDescent="0.35">
      <c r="A28" s="59" t="s">
        <v>34</v>
      </c>
      <c r="B28" s="50" t="s">
        <v>72</v>
      </c>
      <c r="C28" s="16"/>
      <c r="D28" s="37">
        <v>0</v>
      </c>
      <c r="E28" s="44">
        <f t="shared" si="0"/>
        <v>0</v>
      </c>
      <c r="F28" s="37">
        <v>1</v>
      </c>
      <c r="G28" s="44">
        <f t="shared" si="3"/>
        <v>0</v>
      </c>
      <c r="H28" s="37">
        <v>0</v>
      </c>
      <c r="I28" s="44">
        <f t="shared" si="4"/>
        <v>0</v>
      </c>
      <c r="J28" s="37">
        <v>0</v>
      </c>
      <c r="K28" s="44">
        <f t="shared" si="5"/>
        <v>0</v>
      </c>
      <c r="L28" s="53">
        <f t="shared" si="2"/>
        <v>0</v>
      </c>
    </row>
    <row r="29" spans="1:12" s="1" customFormat="1" ht="62" x14ac:dyDescent="0.35">
      <c r="A29" s="59" t="s">
        <v>35</v>
      </c>
      <c r="B29" s="50" t="s">
        <v>73</v>
      </c>
      <c r="C29" s="16"/>
      <c r="D29" s="36">
        <v>1</v>
      </c>
      <c r="E29" s="43">
        <f t="shared" si="0"/>
        <v>0</v>
      </c>
      <c r="F29" s="25">
        <v>1</v>
      </c>
      <c r="G29" s="43">
        <f t="shared" si="3"/>
        <v>0</v>
      </c>
      <c r="H29" s="20">
        <v>0</v>
      </c>
      <c r="I29" s="43">
        <f t="shared" si="4"/>
        <v>0</v>
      </c>
      <c r="J29" s="20">
        <v>1</v>
      </c>
      <c r="K29" s="43">
        <f t="shared" si="5"/>
        <v>0</v>
      </c>
      <c r="L29" s="53">
        <f t="shared" si="2"/>
        <v>0</v>
      </c>
    </row>
    <row r="30" spans="1:12" s="1" customFormat="1" ht="62" x14ac:dyDescent="0.35">
      <c r="A30" s="59" t="s">
        <v>36</v>
      </c>
      <c r="B30" s="50" t="s">
        <v>74</v>
      </c>
      <c r="C30" s="16"/>
      <c r="D30" s="36">
        <v>0</v>
      </c>
      <c r="E30" s="43">
        <f t="shared" si="0"/>
        <v>0</v>
      </c>
      <c r="F30" s="25"/>
      <c r="G30" s="43">
        <f t="shared" si="3"/>
        <v>0</v>
      </c>
      <c r="H30" s="20">
        <v>0</v>
      </c>
      <c r="I30" s="43">
        <f t="shared" si="4"/>
        <v>0</v>
      </c>
      <c r="J30" s="20">
        <v>1</v>
      </c>
      <c r="K30" s="43">
        <f t="shared" si="5"/>
        <v>0</v>
      </c>
      <c r="L30" s="53">
        <f t="shared" si="2"/>
        <v>0</v>
      </c>
    </row>
    <row r="31" spans="1:12" s="1" customFormat="1" ht="62" x14ac:dyDescent="0.35">
      <c r="A31" s="59" t="s">
        <v>37</v>
      </c>
      <c r="B31" s="50" t="s">
        <v>75</v>
      </c>
      <c r="C31" s="19"/>
      <c r="D31" s="35">
        <v>0</v>
      </c>
      <c r="E31" s="45">
        <f t="shared" si="0"/>
        <v>0</v>
      </c>
      <c r="F31" s="22">
        <v>0</v>
      </c>
      <c r="G31" s="45">
        <f t="shared" si="3"/>
        <v>0</v>
      </c>
      <c r="H31" s="5">
        <v>1</v>
      </c>
      <c r="I31" s="45">
        <f t="shared" si="4"/>
        <v>0</v>
      </c>
      <c r="J31" s="5">
        <v>0</v>
      </c>
      <c r="K31" s="45">
        <f t="shared" si="5"/>
        <v>0</v>
      </c>
      <c r="L31" s="53">
        <f t="shared" si="2"/>
        <v>0</v>
      </c>
    </row>
    <row r="32" spans="1:12" s="1" customFormat="1" ht="62" x14ac:dyDescent="0.35">
      <c r="A32" s="59" t="s">
        <v>38</v>
      </c>
      <c r="B32" s="50" t="s">
        <v>76</v>
      </c>
      <c r="C32" s="16"/>
      <c r="D32" s="36">
        <v>0</v>
      </c>
      <c r="E32" s="43">
        <f t="shared" si="0"/>
        <v>0</v>
      </c>
      <c r="F32" s="40">
        <v>1</v>
      </c>
      <c r="G32" s="46">
        <f t="shared" si="3"/>
        <v>0</v>
      </c>
      <c r="H32" s="20">
        <v>1</v>
      </c>
      <c r="I32" s="43">
        <f t="shared" si="4"/>
        <v>0</v>
      </c>
      <c r="J32" s="40">
        <v>0</v>
      </c>
      <c r="K32" s="46">
        <f t="shared" si="5"/>
        <v>0</v>
      </c>
      <c r="L32" s="53">
        <f t="shared" si="2"/>
        <v>0</v>
      </c>
    </row>
    <row r="33" spans="1:12" s="1" customFormat="1" ht="62" x14ac:dyDescent="0.35">
      <c r="A33" s="50" t="s">
        <v>39</v>
      </c>
      <c r="B33" s="50" t="s">
        <v>77</v>
      </c>
      <c r="C33" s="16"/>
      <c r="D33" s="40">
        <v>1</v>
      </c>
      <c r="E33" s="46">
        <f t="shared" si="0"/>
        <v>0</v>
      </c>
      <c r="F33" s="40">
        <v>0</v>
      </c>
      <c r="G33" s="46">
        <f t="shared" si="3"/>
        <v>0</v>
      </c>
      <c r="H33" s="40">
        <v>3</v>
      </c>
      <c r="I33" s="46">
        <f t="shared" si="4"/>
        <v>0</v>
      </c>
      <c r="J33" s="40">
        <v>0</v>
      </c>
      <c r="K33" s="46">
        <f t="shared" si="5"/>
        <v>0</v>
      </c>
      <c r="L33" s="53">
        <f t="shared" si="2"/>
        <v>0</v>
      </c>
    </row>
    <row r="34" spans="1:12" s="1" customFormat="1" ht="62" x14ac:dyDescent="0.35">
      <c r="A34" s="50" t="s">
        <v>40</v>
      </c>
      <c r="B34" s="50" t="s">
        <v>78</v>
      </c>
      <c r="C34" s="19"/>
      <c r="D34" s="39">
        <v>0</v>
      </c>
      <c r="E34" s="47">
        <f t="shared" si="0"/>
        <v>0</v>
      </c>
      <c r="F34" s="40">
        <v>2</v>
      </c>
      <c r="G34" s="47">
        <f t="shared" si="3"/>
        <v>0</v>
      </c>
      <c r="H34" s="39"/>
      <c r="I34" s="47">
        <f t="shared" si="4"/>
        <v>0</v>
      </c>
      <c r="J34" s="39">
        <v>1</v>
      </c>
      <c r="K34" s="47">
        <f t="shared" si="5"/>
        <v>0</v>
      </c>
      <c r="L34" s="53">
        <f t="shared" si="2"/>
        <v>0</v>
      </c>
    </row>
    <row r="35" spans="1:12" s="1" customFormat="1" ht="36" customHeight="1" thickBot="1" x14ac:dyDescent="0.4">
      <c r="A35" s="51" t="s">
        <v>41</v>
      </c>
      <c r="B35" s="51" t="s">
        <v>12</v>
      </c>
      <c r="C35" s="21"/>
      <c r="D35" s="42"/>
      <c r="E35" s="41"/>
      <c r="F35" s="24"/>
      <c r="G35" s="17"/>
      <c r="H35" s="42"/>
      <c r="I35" s="48"/>
      <c r="J35" s="23">
        <v>1</v>
      </c>
      <c r="K35" s="54">
        <f t="shared" si="5"/>
        <v>0</v>
      </c>
      <c r="L35" s="53">
        <f t="shared" si="2"/>
        <v>0</v>
      </c>
    </row>
    <row r="36" spans="1:12" s="1" customFormat="1" ht="15.75" customHeight="1" x14ac:dyDescent="0.35">
      <c r="A36" s="10"/>
      <c r="B36" s="26"/>
      <c r="C36" s="27"/>
      <c r="D36" s="28"/>
      <c r="E36" s="29"/>
      <c r="F36" s="28"/>
      <c r="G36" s="29"/>
      <c r="H36" s="28"/>
      <c r="I36" s="29"/>
      <c r="J36" s="83"/>
      <c r="K36" s="77" t="s">
        <v>8</v>
      </c>
      <c r="L36" s="74">
        <f>SUM(L3:L35)</f>
        <v>0</v>
      </c>
    </row>
    <row r="37" spans="1:12" s="1" customFormat="1" ht="24.75" customHeight="1" x14ac:dyDescent="0.4">
      <c r="A37" s="11"/>
      <c r="B37" s="30"/>
      <c r="C37" s="10"/>
      <c r="D37" s="13"/>
      <c r="E37" s="12"/>
      <c r="F37" s="13"/>
      <c r="G37" s="12"/>
      <c r="H37" s="13"/>
      <c r="I37" s="12"/>
      <c r="J37" s="84"/>
      <c r="K37" s="78"/>
      <c r="L37" s="75"/>
    </row>
    <row r="38" spans="1:12" s="1" customFormat="1" ht="6" customHeight="1" thickBot="1" x14ac:dyDescent="0.4">
      <c r="A38" s="10"/>
      <c r="B38" s="31"/>
      <c r="C38" s="32"/>
      <c r="D38" s="33"/>
      <c r="E38" s="34"/>
      <c r="F38" s="33"/>
      <c r="G38" s="34"/>
      <c r="H38" s="33"/>
      <c r="I38" s="34"/>
      <c r="J38" s="85"/>
      <c r="K38" s="79"/>
      <c r="L38" s="76"/>
    </row>
    <row r="39" spans="1:12" ht="21" customHeight="1" x14ac:dyDescent="0.4">
      <c r="A39" s="82"/>
      <c r="B39" s="82"/>
      <c r="C39" s="82"/>
      <c r="D39" s="82"/>
      <c r="E39" s="82"/>
      <c r="F39" s="82"/>
      <c r="G39" s="82"/>
    </row>
  </sheetData>
  <mergeCells count="11">
    <mergeCell ref="L36:L38"/>
    <mergeCell ref="K36:K38"/>
    <mergeCell ref="L1:L2"/>
    <mergeCell ref="A39:G39"/>
    <mergeCell ref="J36:J38"/>
    <mergeCell ref="A1:B1"/>
    <mergeCell ref="D1:E1"/>
    <mergeCell ref="F1:G1"/>
    <mergeCell ref="H1:I1"/>
    <mergeCell ref="J1:K1"/>
    <mergeCell ref="C1:C2"/>
  </mergeCells>
  <pageMargins left="0.78740157480314965" right="0.78740157480314965" top="0.98425196850393704" bottom="0.98425196850393704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Scénario</vt:lpstr>
      <vt:lpstr>Scénario!Impression_des_titres</vt:lpstr>
      <vt:lpstr>Scénario!Zone_d_impression</vt:lpstr>
    </vt:vector>
  </TitlesOfParts>
  <Company>Contrôle général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P.PEREZ</dc:creator>
  <cp:lastModifiedBy>NATHALIE PERRIER</cp:lastModifiedBy>
  <cp:lastPrinted>2015-10-09T15:11:51Z</cp:lastPrinted>
  <dcterms:created xsi:type="dcterms:W3CDTF">2011-06-16T15:52:49Z</dcterms:created>
  <dcterms:modified xsi:type="dcterms:W3CDTF">2026-03-09T13:29:47Z</dcterms:modified>
</cp:coreProperties>
</file>